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katherine.antigua\Desktop\CECANOT-DAF-CM-2021-0007\"/>
    </mc:Choice>
  </mc:AlternateContent>
  <xr:revisionPtr revIDLastSave="0" documentId="13_ncr:1_{0DE86E2F-8C00-418D-BCFD-BC8638DEC65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uadro de solicitud" sheetId="3" r:id="rId1"/>
    <sheet name="PLAN DE ENTREGA" sheetId="4" r:id="rId2"/>
    <sheet name="CUADRO COMPARATIVO" sheetId="2" r:id="rId3"/>
    <sheet name="Cuadro para informe" sheetId="1" r:id="rId4"/>
  </sheets>
  <definedNames>
    <definedName name="_xlnm.Print_Area" localSheetId="2">'CUADRO COMPARATIVO'!$A$1:$M$114</definedName>
    <definedName name="_xlnm.Print_Titles" localSheetId="2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3" l="1"/>
  <c r="H3" i="3" s="1"/>
  <c r="G15" i="1" l="1"/>
  <c r="F13" i="1"/>
  <c r="G21" i="1"/>
  <c r="G22" i="1" s="1"/>
  <c r="G24" i="1" s="1"/>
  <c r="G13" i="1"/>
  <c r="G14" i="1" s="1"/>
  <c r="G16" i="1" s="1"/>
  <c r="G5" i="1"/>
  <c r="G6" i="1" s="1"/>
  <c r="G8" i="1" s="1"/>
  <c r="M12" i="2" l="1"/>
  <c r="I12" i="2"/>
  <c r="J12" i="2"/>
  <c r="G13" i="2"/>
  <c r="G12" i="2"/>
  <c r="G15" i="2" l="1"/>
  <c r="J13" i="2" l="1"/>
  <c r="M13" i="2"/>
  <c r="M15" i="2" s="1"/>
  <c r="J14" i="2" l="1"/>
  <c r="J15" i="2" s="1"/>
</calcChain>
</file>

<file path=xl/sharedStrings.xml><?xml version="1.0" encoding="utf-8"?>
<sst xmlns="http://schemas.openxmlformats.org/spreadsheetml/2006/main" count="89" uniqueCount="40">
  <si>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</si>
  <si>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</si>
  <si>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</si>
  <si>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</si>
  <si>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</si>
  <si>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</si>
  <si>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</si>
  <si>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</si>
  <si>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</si>
  <si>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</si>
  <si>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</si>
  <si>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</si>
  <si>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Industrias y Casa (INDCASA), SRL</t>
  </si>
  <si>
    <t>Condey Multiservicios, SRL</t>
  </si>
  <si>
    <t>Lufisa Comercial, SRL</t>
  </si>
  <si>
    <t>SAL GRANULADA 
(sacos de 100LB)</t>
  </si>
  <si>
    <t>UD</t>
  </si>
  <si>
    <t>DEFENSA PUBLICA-UC-CD-2020-0080</t>
  </si>
  <si>
    <t>ADQUISICION DE SAL GRANULADA PARA USO DE OMOSIS (MANTENIMIENTO)</t>
  </si>
  <si>
    <t>ARTICULO</t>
  </si>
  <si>
    <t xml:space="preserve">ITBIS </t>
  </si>
  <si>
    <t>SUB-TOTAL</t>
  </si>
  <si>
    <t>ITBIS</t>
  </si>
  <si>
    <t>TOTAL GENERAL</t>
  </si>
  <si>
    <t>MONTO
 TOTAL 
(Sin ITBIS)</t>
  </si>
  <si>
    <t>Ítem</t>
  </si>
  <si>
    <t>Código</t>
  </si>
  <si>
    <t>Cuenta
 presupuestaria</t>
  </si>
  <si>
    <t>Descripción</t>
  </si>
  <si>
    <t>Precio Unitario Estimado
 Final</t>
  </si>
  <si>
    <t>Monto</t>
  </si>
  <si>
    <t>Total:</t>
  </si>
  <si>
    <t>Cantidad 
requerida</t>
  </si>
  <si>
    <t>Dirección de 
entrega</t>
  </si>
  <si>
    <t>Fecha
 necesidad</t>
  </si>
  <si>
    <t>C/ Federico Velazquez No. 1 
Maria auxiliadora, sto dgo</t>
  </si>
  <si>
    <t>Unidad de
 Medida</t>
  </si>
  <si>
    <t>Cantidad
 Solicitada</t>
  </si>
  <si>
    <t>2.3.2.2.01</t>
  </si>
  <si>
    <t xml:space="preserve"> Almohadas para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</si>
</sst>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4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4" fontId="5" fillId="0" borderId="14" xfId="0" applyNumberFormat="1" applyFont="1" applyFill="1" applyBorder="1" applyAlignment="1">
      <alignment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4" fontId="7" fillId="0" borderId="22" xfId="1" applyFont="1" applyFill="1" applyBorder="1" applyAlignment="1">
      <alignment horizontal="center" vertical="center" wrapText="1"/>
    </xf>
    <xf numFmtId="44" fontId="7" fillId="0" borderId="23" xfId="1" applyFont="1" applyFill="1" applyBorder="1" applyAlignment="1">
      <alignment horizontal="center" vertical="center" wrapText="1"/>
    </xf>
    <xf numFmtId="44" fontId="7" fillId="0" borderId="2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4" fontId="12" fillId="0" borderId="27" xfId="1" applyFont="1" applyFill="1" applyBorder="1" applyAlignment="1">
      <alignment horizontal="center" vertical="center"/>
    </xf>
    <xf numFmtId="44" fontId="12" fillId="0" borderId="2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4" fontId="12" fillId="0" borderId="26" xfId="0" applyNumberFormat="1" applyFont="1" applyFill="1" applyBorder="1" applyAlignment="1">
      <alignment horizontal="center" vertical="center"/>
    </xf>
    <xf numFmtId="44" fontId="12" fillId="0" borderId="26" xfId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0" fontId="17" fillId="0" borderId="27" xfId="0" applyFont="1" applyBorder="1" applyAlignment="1">
      <alignment horizontal="center" vertical="center"/>
    </xf>
    <xf numFmtId="8" fontId="16" fillId="0" borderId="27" xfId="0" applyNumberFormat="1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8" fontId="16" fillId="0" borderId="37" xfId="0" applyNumberFormat="1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8281-D05F-4668-A743-329BDCB13217}">
  <sheetPr>
    <tabColor rgb="FFFF0000"/>
  </sheetPr>
  <dimension ref="A1:H10"/>
  <sheetViews>
    <sheetView tabSelected="1" workbookViewId="0">
      <selection activeCell="B4" sqref="B4"/>
    </sheetView>
  </sheetViews>
  <sheetFormatPr baseColWidth="10" defaultRowHeight="15" x14ac:dyDescent="0.25"/>
  <cols>
    <col min="1" max="1" width="8.140625" customWidth="1"/>
    <col min="2" max="2" width="16.140625" customWidth="1"/>
    <col min="3" max="3" width="18.5703125" customWidth="1"/>
    <col min="4" max="4" width="39.5703125" customWidth="1"/>
    <col min="5" max="5" width="17.140625" customWidth="1"/>
    <col min="6" max="6" width="15.5703125" customWidth="1"/>
    <col min="7" max="7" width="17.5703125" customWidth="1"/>
    <col min="8" max="8" width="17.85546875" customWidth="1"/>
  </cols>
  <sheetData>
    <row r="1" spans="1:8" ht="45" customHeight="1" thickBot="1" x14ac:dyDescent="0.3">
      <c r="A1" s="49" t="s">
        <v>25</v>
      </c>
      <c r="B1" s="49" t="s">
        <v>26</v>
      </c>
      <c r="C1" s="50" t="s">
        <v>27</v>
      </c>
      <c r="D1" s="49" t="s">
        <v>28</v>
      </c>
      <c r="E1" s="50" t="s">
        <v>36</v>
      </c>
      <c r="F1" s="50" t="s">
        <v>37</v>
      </c>
      <c r="G1" s="50" t="s">
        <v>29</v>
      </c>
      <c r="H1" s="54" t="s">
        <v>30</v>
      </c>
    </row>
    <row r="2" spans="1:8" ht="45" customHeight="1" x14ac:dyDescent="0.25">
      <c r="A2" s="58">
        <v>1</v>
      </c>
      <c r="B2" s="56">
        <v>42132104</v>
      </c>
      <c r="C2" s="56" t="s">
        <v>38</v>
      </c>
      <c r="D2" s="58" t="s">
        <v>39</v>
      </c>
      <c r="E2" s="56" t="s">
        <v>16</v>
      </c>
      <c r="F2" s="51">
        <v>600</v>
      </c>
      <c r="G2" s="57">
        <v>900</v>
      </c>
      <c r="H2" s="57">
        <f t="shared" ref="H2" si="0">F2*G2</f>
        <v>540000</v>
      </c>
    </row>
    <row r="3" spans="1:8" ht="45" customHeight="1" thickBot="1" x14ac:dyDescent="0.3">
      <c r="A3" s="55"/>
      <c r="B3" s="55"/>
      <c r="C3" s="55"/>
      <c r="D3" s="55"/>
      <c r="E3" s="55"/>
      <c r="F3" s="60" t="s">
        <v>31</v>
      </c>
      <c r="G3" s="60"/>
      <c r="H3" s="59">
        <f>H2</f>
        <v>540000</v>
      </c>
    </row>
    <row r="4" spans="1:8" ht="45" customHeight="1" thickTop="1" x14ac:dyDescent="0.25"/>
    <row r="5" spans="1:8" ht="51" customHeight="1" x14ac:dyDescent="0.25"/>
    <row r="6" spans="1:8" ht="26.25" customHeight="1" x14ac:dyDescent="0.25"/>
    <row r="9" spans="1:8" ht="14.25" customHeight="1" x14ac:dyDescent="0.25"/>
    <row r="10" spans="1:8" ht="14.25" customHeight="1" x14ac:dyDescent="0.25"/>
  </sheetData>
  <mergeCells count="1">
    <mergeCell ref="F3:G3"/>
  </mergeCells>
  <phoneticPr fontId="18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6DFC-C488-459C-BCC7-CEF9A8B58766}">
  <sheetPr>
    <tabColor rgb="FF7030A0"/>
  </sheetPr>
  <dimension ref="A1:E5"/>
  <sheetViews>
    <sheetView workbookViewId="0">
      <selection activeCell="C7" sqref="C7"/>
    </sheetView>
  </sheetViews>
  <sheetFormatPr baseColWidth="10" defaultRowHeight="15" x14ac:dyDescent="0.25"/>
  <cols>
    <col min="1" max="1" width="6.42578125" customWidth="1"/>
    <col min="2" max="2" width="34.140625" customWidth="1"/>
    <col min="3" max="3" width="19.5703125" customWidth="1"/>
    <col min="4" max="4" width="26.28515625" customWidth="1"/>
    <col min="5" max="5" width="17" customWidth="1"/>
  </cols>
  <sheetData>
    <row r="1" spans="1:5" ht="30.75" thickBot="1" x14ac:dyDescent="0.3">
      <c r="A1" s="49" t="s">
        <v>25</v>
      </c>
      <c r="B1" s="49" t="s">
        <v>28</v>
      </c>
      <c r="C1" s="50" t="s">
        <v>32</v>
      </c>
      <c r="D1" s="50" t="s">
        <v>33</v>
      </c>
      <c r="E1" s="50" t="s">
        <v>34</v>
      </c>
    </row>
    <row r="2" spans="1:5" ht="36.75" customHeight="1" x14ac:dyDescent="0.25">
      <c r="A2" s="51">
        <v>1</v>
      </c>
      <c r="B2" s="58" t="s">
        <v>39</v>
      </c>
      <c r="C2" s="51">
        <v>600</v>
      </c>
      <c r="D2" s="52" t="s">
        <v>35</v>
      </c>
      <c r="E2" s="53">
        <v>44232</v>
      </c>
    </row>
    <row r="3" spans="1:5" ht="33" customHeight="1" x14ac:dyDescent="0.25"/>
    <row r="4" spans="1:5" ht="34.5" customHeight="1" x14ac:dyDescent="0.25"/>
    <row r="5" spans="1:5" ht="34.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3:M302"/>
  <sheetViews>
    <sheetView zoomScale="55" zoomScaleNormal="55" zoomScaleSheetLayoutView="40" workbookViewId="0">
      <selection activeCell="C14" sqref="C14"/>
    </sheetView>
  </sheetViews>
  <sheetFormatPr baseColWidth="10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65" t="s">
        <v>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7"/>
    </row>
    <row r="5" spans="1:13" ht="26.25" x14ac:dyDescent="0.25">
      <c r="A5" s="68" t="s">
        <v>17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70"/>
    </row>
    <row r="6" spans="1:13" ht="27" thickBot="1" x14ac:dyDescent="0.45">
      <c r="A6" s="71" t="s">
        <v>18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3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61" t="s">
        <v>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ht="16.5" thickBot="1" x14ac:dyDescent="0.3"/>
    <row r="10" spans="1:13" ht="27" thickBot="1" x14ac:dyDescent="0.3">
      <c r="E10" s="62" t="s">
        <v>12</v>
      </c>
      <c r="F10" s="63"/>
      <c r="G10" s="64"/>
      <c r="H10" s="62" t="s">
        <v>13</v>
      </c>
      <c r="I10" s="63"/>
      <c r="J10" s="64"/>
      <c r="K10" s="62" t="s">
        <v>14</v>
      </c>
      <c r="L10" s="63"/>
      <c r="M10" s="64"/>
    </row>
    <row r="11" spans="1:13" ht="66" customHeight="1" thickBot="1" x14ac:dyDescent="0.3">
      <c r="A11" s="18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2" t="s">
        <v>7</v>
      </c>
      <c r="G11" s="22" t="s">
        <v>8</v>
      </c>
      <c r="H11" s="22" t="s">
        <v>6</v>
      </c>
      <c r="I11" s="22" t="s">
        <v>7</v>
      </c>
      <c r="J11" s="22" t="s">
        <v>8</v>
      </c>
      <c r="K11" s="22" t="s">
        <v>6</v>
      </c>
      <c r="L11" s="22" t="s">
        <v>7</v>
      </c>
      <c r="M11" s="23" t="s">
        <v>8</v>
      </c>
    </row>
    <row r="12" spans="1:13" ht="66" customHeight="1" thickBot="1" x14ac:dyDescent="0.3">
      <c r="A12" s="6">
        <v>1</v>
      </c>
      <c r="B12" s="17" t="s">
        <v>16</v>
      </c>
      <c r="C12" s="7" t="s">
        <v>15</v>
      </c>
      <c r="D12" s="17">
        <v>50</v>
      </c>
      <c r="E12" s="24">
        <v>400</v>
      </c>
      <c r="F12" s="25"/>
      <c r="G12" s="25">
        <f>D12*E12</f>
        <v>20000</v>
      </c>
      <c r="H12" s="25">
        <v>664</v>
      </c>
      <c r="I12" s="25">
        <f>0.18*H12</f>
        <v>119.52</v>
      </c>
      <c r="J12" s="25">
        <f>D12*H12</f>
        <v>33200</v>
      </c>
      <c r="K12" s="25">
        <v>472.5</v>
      </c>
      <c r="L12" s="25"/>
      <c r="M12" s="26">
        <f>D12*K12</f>
        <v>23625</v>
      </c>
    </row>
    <row r="13" spans="1:13" ht="66" customHeight="1" x14ac:dyDescent="0.25">
      <c r="A13" s="8"/>
      <c r="B13" s="8"/>
      <c r="C13" s="8"/>
      <c r="D13" s="8"/>
      <c r="E13" s="9"/>
      <c r="F13" s="10" t="s">
        <v>9</v>
      </c>
      <c r="G13" s="11">
        <f>G12</f>
        <v>20000</v>
      </c>
      <c r="H13" s="9"/>
      <c r="I13" s="10" t="s">
        <v>9</v>
      </c>
      <c r="J13" s="11">
        <f>SUM(J12:J12)</f>
        <v>33200</v>
      </c>
      <c r="K13" s="9"/>
      <c r="L13" s="10" t="s">
        <v>9</v>
      </c>
      <c r="M13" s="11">
        <f>SUM(M12:M12)</f>
        <v>23625</v>
      </c>
    </row>
    <row r="14" spans="1:13" ht="66" customHeight="1" x14ac:dyDescent="0.25">
      <c r="A14" s="8"/>
      <c r="B14" s="8"/>
      <c r="C14" s="8"/>
      <c r="D14" s="8"/>
      <c r="E14" s="9"/>
      <c r="F14" s="12" t="s">
        <v>10</v>
      </c>
      <c r="G14" s="13">
        <v>0</v>
      </c>
      <c r="H14" s="9"/>
      <c r="I14" s="12" t="s">
        <v>10</v>
      </c>
      <c r="J14" s="13">
        <f>0.18*J13</f>
        <v>5976</v>
      </c>
      <c r="K14" s="9"/>
      <c r="L14" s="12" t="s">
        <v>10</v>
      </c>
      <c r="M14" s="13">
        <v>0</v>
      </c>
    </row>
    <row r="15" spans="1:13" ht="66" customHeight="1" thickBot="1" x14ac:dyDescent="0.3">
      <c r="A15" s="8"/>
      <c r="B15" s="8"/>
      <c r="C15" s="8"/>
      <c r="D15" s="8"/>
      <c r="E15" s="9"/>
      <c r="F15" s="14" t="s">
        <v>11</v>
      </c>
      <c r="G15" s="15">
        <f>G13+G14</f>
        <v>20000</v>
      </c>
      <c r="H15" s="9"/>
      <c r="I15" s="14" t="s">
        <v>11</v>
      </c>
      <c r="J15" s="15">
        <f>SUM(J13:J14)</f>
        <v>39176</v>
      </c>
      <c r="K15" s="9"/>
      <c r="L15" s="14" t="s">
        <v>11</v>
      </c>
      <c r="M15" s="15">
        <f>SUM(M13:M14)</f>
        <v>23625</v>
      </c>
    </row>
    <row r="16" spans="1:13" ht="92.25" customHeight="1" x14ac:dyDescent="0.25">
      <c r="J16" s="16"/>
    </row>
    <row r="17" spans="3:13" ht="38.25" customHeight="1" x14ac:dyDescent="0.25">
      <c r="H17" s="28"/>
    </row>
    <row r="18" spans="3:13" ht="65.25" customHeight="1" x14ac:dyDescent="0.25">
      <c r="H18" s="4"/>
      <c r="I18" s="4"/>
      <c r="J18" s="4"/>
      <c r="K18" s="4"/>
      <c r="L18" s="4"/>
      <c r="M18" s="4"/>
    </row>
    <row r="19" spans="3:13" ht="57.75" customHeight="1" x14ac:dyDescent="0.25">
      <c r="H19" s="4"/>
      <c r="I19" s="4"/>
      <c r="J19" s="4"/>
      <c r="K19" s="4"/>
      <c r="L19" s="4"/>
      <c r="M19" s="4"/>
    </row>
    <row r="20" spans="3:13" ht="30.75" customHeight="1" x14ac:dyDescent="0.25">
      <c r="I20" s="4"/>
      <c r="J20" s="4"/>
      <c r="K20" s="4"/>
      <c r="L20" s="4"/>
      <c r="M20" s="4"/>
    </row>
    <row r="21" spans="3:13" ht="24" customHeight="1" x14ac:dyDescent="0.25">
      <c r="I21" s="4"/>
      <c r="J21" s="4"/>
      <c r="K21" s="4"/>
      <c r="L21" s="4"/>
      <c r="M21" s="4"/>
    </row>
    <row r="22" spans="3:13" ht="24.75" customHeight="1" x14ac:dyDescent="0.25">
      <c r="H22" s="31"/>
      <c r="I22" s="27"/>
      <c r="J22" s="4"/>
      <c r="K22" s="4"/>
      <c r="L22" s="4"/>
      <c r="M22" s="4"/>
    </row>
    <row r="23" spans="3:13" ht="63.75" customHeight="1" x14ac:dyDescent="0.25">
      <c r="C23" s="30"/>
      <c r="D23" s="30"/>
      <c r="E23" s="30"/>
      <c r="F23" s="30"/>
      <c r="G23" s="30"/>
      <c r="H23" s="29"/>
      <c r="I23" s="27"/>
      <c r="J23" s="4"/>
      <c r="K23" s="4"/>
      <c r="L23" s="4"/>
      <c r="M23" s="4"/>
    </row>
    <row r="24" spans="3:13" ht="61.5" customHeight="1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3:13" ht="54" customHeight="1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3:13" ht="54" customHeight="1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3:13" ht="54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3:13" ht="81.7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3:13" ht="32.2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3:13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3:13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3:13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62.25" customHeight="1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61.5" customHeight="1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69.75" customHeight="1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8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53.2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93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9.25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52.5" customHeight="1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ht="69.75" customHeight="1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ht="60.75" customHeight="1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ht="54" customHeight="1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54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54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81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36.7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ht="36.75" customHeight="1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ht="75.75" customHeight="1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ht="60" customHeight="1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ht="53.25" customHeight="1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3.2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53.2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90.75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60.75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ht="51.75" customHeight="1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ht="63.75" customHeight="1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ht="54" customHeight="1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ht="54" customHeight="1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54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54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81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43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ht="60" customHeight="1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ht="63.75" customHeight="1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ht="55.5" customHeight="1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ht="55.5" customHeight="1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5.5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5.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55.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39.75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ht="54" customHeight="1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ht="53.25" customHeight="1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ht="60.75" customHeight="1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ht="48" customHeight="1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ht="48" customHeight="1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ht="48" customHeight="1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6.25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43.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54" customHeight="1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53.25" customHeight="1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60.75" customHeight="1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63" customHeight="1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48" customHeight="1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48" customHeight="1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56.25" customHeight="1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66.75" customHeight="1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  <row r="295" spans="5:13" x14ac:dyDescent="0.25">
      <c r="E295" s="4"/>
      <c r="F295" s="4"/>
      <c r="G295" s="4"/>
      <c r="H295" s="4"/>
      <c r="I295" s="4"/>
      <c r="J295" s="4"/>
      <c r="K295" s="4"/>
      <c r="L295" s="4"/>
      <c r="M295" s="4"/>
    </row>
    <row r="296" spans="5:13" x14ac:dyDescent="0.25">
      <c r="E296" s="4"/>
      <c r="F296" s="4"/>
      <c r="G296" s="4"/>
      <c r="H296" s="4"/>
      <c r="I296" s="4"/>
      <c r="J296" s="4"/>
      <c r="K296" s="4"/>
      <c r="L296" s="4"/>
      <c r="M296" s="4"/>
    </row>
    <row r="297" spans="5:13" x14ac:dyDescent="0.25">
      <c r="E297" s="4"/>
      <c r="F297" s="4"/>
      <c r="G297" s="4"/>
      <c r="H297" s="4"/>
      <c r="I297" s="4"/>
      <c r="J297" s="4"/>
      <c r="K297" s="4"/>
      <c r="L297" s="4"/>
      <c r="M297" s="4"/>
    </row>
    <row r="298" spans="5:13" x14ac:dyDescent="0.25">
      <c r="E298" s="4"/>
      <c r="F298" s="4"/>
      <c r="G298" s="4"/>
      <c r="H298" s="4"/>
      <c r="I298" s="4"/>
      <c r="J298" s="4"/>
      <c r="K298" s="4"/>
      <c r="L298" s="4"/>
      <c r="M298" s="4"/>
    </row>
    <row r="299" spans="5:13" x14ac:dyDescent="0.25">
      <c r="E299" s="4"/>
      <c r="F299" s="4"/>
      <c r="G299" s="4"/>
      <c r="H299" s="4"/>
      <c r="I299" s="4"/>
      <c r="J299" s="4"/>
      <c r="K299" s="4"/>
      <c r="L299" s="4"/>
      <c r="M299" s="4"/>
    </row>
    <row r="300" spans="5:13" x14ac:dyDescent="0.25">
      <c r="E300" s="4"/>
      <c r="F300" s="4"/>
      <c r="G300" s="4"/>
      <c r="H300" s="4"/>
      <c r="I300" s="4"/>
      <c r="J300" s="4"/>
      <c r="K300" s="4"/>
      <c r="L300" s="4"/>
      <c r="M300" s="4"/>
    </row>
    <row r="301" spans="5:13" x14ac:dyDescent="0.25">
      <c r="E301" s="4"/>
      <c r="F301" s="4"/>
      <c r="G301" s="4"/>
      <c r="H301" s="4"/>
      <c r="I301" s="4"/>
      <c r="J301" s="4"/>
      <c r="K301" s="4"/>
      <c r="L301" s="4"/>
      <c r="M301" s="4"/>
    </row>
    <row r="302" spans="5:13" x14ac:dyDescent="0.25">
      <c r="E302" s="4"/>
      <c r="F302" s="4"/>
      <c r="G302" s="4"/>
      <c r="H302" s="4"/>
      <c r="I302" s="4"/>
      <c r="J302" s="4"/>
      <c r="K302" s="4"/>
      <c r="L302" s="4"/>
      <c r="M302" s="4"/>
    </row>
  </sheetData>
  <mergeCells count="7">
    <mergeCell ref="A8:M8"/>
    <mergeCell ref="E10:G10"/>
    <mergeCell ref="H10:J10"/>
    <mergeCell ref="K10:M10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57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G24"/>
  <sheetViews>
    <sheetView topLeftCell="A12" workbookViewId="0">
      <selection activeCell="L20" sqref="L20"/>
    </sheetView>
  </sheetViews>
  <sheetFormatPr baseColWidth="10" defaultRowHeight="15" x14ac:dyDescent="0.25"/>
  <cols>
    <col min="2" max="2" width="23.28515625" customWidth="1"/>
    <col min="7" max="7" width="17" customWidth="1"/>
  </cols>
  <sheetData>
    <row r="2" spans="1:7" ht="15.75" thickBot="1" x14ac:dyDescent="0.3"/>
    <row r="3" spans="1:7" ht="15.75" thickBot="1" x14ac:dyDescent="0.3">
      <c r="A3" s="77" t="s">
        <v>12</v>
      </c>
      <c r="B3" s="78"/>
      <c r="C3" s="78"/>
      <c r="D3" s="78"/>
      <c r="E3" s="78"/>
      <c r="F3" s="78"/>
      <c r="G3" s="79"/>
    </row>
    <row r="4" spans="1:7" ht="35.25" customHeight="1" thickBot="1" x14ac:dyDescent="0.3">
      <c r="A4" s="32" t="s">
        <v>2</v>
      </c>
      <c r="B4" s="33" t="s">
        <v>19</v>
      </c>
      <c r="C4" s="34" t="s">
        <v>3</v>
      </c>
      <c r="D4" s="35" t="s">
        <v>5</v>
      </c>
      <c r="E4" s="35" t="s">
        <v>6</v>
      </c>
      <c r="F4" s="35" t="s">
        <v>20</v>
      </c>
      <c r="G4" s="36" t="s">
        <v>24</v>
      </c>
    </row>
    <row r="5" spans="1:7" ht="42" customHeight="1" x14ac:dyDescent="0.25">
      <c r="A5" s="37">
        <v>1</v>
      </c>
      <c r="B5" s="38" t="s">
        <v>15</v>
      </c>
      <c r="C5" s="39" t="s">
        <v>16</v>
      </c>
      <c r="D5" s="40">
        <v>50</v>
      </c>
      <c r="E5" s="41">
        <v>400</v>
      </c>
      <c r="F5" s="41">
        <v>0</v>
      </c>
      <c r="G5" s="42">
        <f>D5*E5</f>
        <v>20000</v>
      </c>
    </row>
    <row r="6" spans="1:7" x14ac:dyDescent="0.25">
      <c r="A6" s="80"/>
      <c r="B6" s="81"/>
      <c r="C6" s="74" t="s">
        <v>21</v>
      </c>
      <c r="D6" s="75"/>
      <c r="E6" s="75"/>
      <c r="F6" s="76"/>
      <c r="G6" s="44">
        <f>G5</f>
        <v>20000</v>
      </c>
    </row>
    <row r="7" spans="1:7" x14ac:dyDescent="0.25">
      <c r="A7" s="82"/>
      <c r="B7" s="83"/>
      <c r="C7" s="74" t="s">
        <v>22</v>
      </c>
      <c r="D7" s="75"/>
      <c r="E7" s="75"/>
      <c r="F7" s="76"/>
      <c r="G7" s="45">
        <v>0</v>
      </c>
    </row>
    <row r="8" spans="1:7" x14ac:dyDescent="0.25">
      <c r="A8" s="82"/>
      <c r="B8" s="83"/>
      <c r="C8" s="74" t="s">
        <v>23</v>
      </c>
      <c r="D8" s="75"/>
      <c r="E8" s="75"/>
      <c r="F8" s="76"/>
      <c r="G8" s="44">
        <f>G6+G7</f>
        <v>20000</v>
      </c>
    </row>
    <row r="9" spans="1:7" x14ac:dyDescent="0.25">
      <c r="A9" s="46"/>
      <c r="B9" s="46"/>
      <c r="C9" s="46"/>
      <c r="D9" s="46"/>
      <c r="E9" s="46"/>
      <c r="F9" s="46"/>
      <c r="G9" s="46"/>
    </row>
    <row r="10" spans="1:7" ht="15.75" thickBot="1" x14ac:dyDescent="0.3">
      <c r="A10" s="46"/>
      <c r="B10" s="46"/>
      <c r="C10" s="46"/>
      <c r="D10" s="46"/>
      <c r="E10" s="46"/>
      <c r="F10" s="46"/>
      <c r="G10" s="46"/>
    </row>
    <row r="11" spans="1:7" ht="15.75" thickBot="1" x14ac:dyDescent="0.3">
      <c r="A11" s="77" t="s">
        <v>13</v>
      </c>
      <c r="B11" s="78"/>
      <c r="C11" s="78"/>
      <c r="D11" s="78"/>
      <c r="E11" s="78"/>
      <c r="F11" s="78"/>
      <c r="G11" s="79"/>
    </row>
    <row r="12" spans="1:7" ht="33.75" x14ac:dyDescent="0.25">
      <c r="A12" s="32" t="s">
        <v>2</v>
      </c>
      <c r="B12" s="32" t="s">
        <v>19</v>
      </c>
      <c r="C12" s="32" t="s">
        <v>3</v>
      </c>
      <c r="D12" s="32" t="s">
        <v>5</v>
      </c>
      <c r="E12" s="32" t="s">
        <v>6</v>
      </c>
      <c r="F12" s="32" t="s">
        <v>20</v>
      </c>
      <c r="G12" s="32" t="s">
        <v>24</v>
      </c>
    </row>
    <row r="13" spans="1:7" ht="22.5" x14ac:dyDescent="0.25">
      <c r="A13" s="37">
        <v>1</v>
      </c>
      <c r="B13" s="38" t="s">
        <v>15</v>
      </c>
      <c r="C13" s="39" t="s">
        <v>16</v>
      </c>
      <c r="D13" s="40">
        <v>50</v>
      </c>
      <c r="E13" s="41">
        <v>664</v>
      </c>
      <c r="F13" s="41">
        <f>E13*0.18</f>
        <v>119.52</v>
      </c>
      <c r="G13" s="42">
        <f t="shared" ref="G13" si="0">D13*E13</f>
        <v>33200</v>
      </c>
    </row>
    <row r="14" spans="1:7" x14ac:dyDescent="0.25">
      <c r="A14" s="43"/>
      <c r="B14" s="43"/>
      <c r="C14" s="74" t="s">
        <v>21</v>
      </c>
      <c r="D14" s="75"/>
      <c r="E14" s="75"/>
      <c r="F14" s="76"/>
      <c r="G14" s="44">
        <f t="shared" ref="G14" si="1">G13</f>
        <v>33200</v>
      </c>
    </row>
    <row r="15" spans="1:7" x14ac:dyDescent="0.25">
      <c r="A15" s="43"/>
      <c r="B15" s="43"/>
      <c r="C15" s="74" t="s">
        <v>22</v>
      </c>
      <c r="D15" s="75"/>
      <c r="E15" s="75"/>
      <c r="F15" s="76"/>
      <c r="G15" s="45">
        <f>G14*0.18</f>
        <v>5976</v>
      </c>
    </row>
    <row r="16" spans="1:7" x14ac:dyDescent="0.25">
      <c r="A16" s="43"/>
      <c r="B16" s="43"/>
      <c r="C16" s="74" t="s">
        <v>23</v>
      </c>
      <c r="D16" s="75"/>
      <c r="E16" s="75"/>
      <c r="F16" s="76"/>
      <c r="G16" s="44">
        <f>G14+G15</f>
        <v>39176</v>
      </c>
    </row>
    <row r="17" spans="1:7" x14ac:dyDescent="0.25">
      <c r="A17" s="43"/>
      <c r="B17" s="43"/>
      <c r="C17" s="47"/>
      <c r="D17" s="47"/>
      <c r="E17" s="47"/>
      <c r="F17" s="47"/>
      <c r="G17" s="48"/>
    </row>
    <row r="18" spans="1:7" ht="15.75" thickBot="1" x14ac:dyDescent="0.3">
      <c r="A18" s="43"/>
      <c r="B18" s="43"/>
      <c r="C18" s="47"/>
      <c r="D18" s="47"/>
      <c r="E18" s="47"/>
      <c r="F18" s="47"/>
      <c r="G18" s="48"/>
    </row>
    <row r="19" spans="1:7" ht="15.75" thickBot="1" x14ac:dyDescent="0.3">
      <c r="A19" s="77" t="s">
        <v>14</v>
      </c>
      <c r="B19" s="78"/>
      <c r="C19" s="78"/>
      <c r="D19" s="78"/>
      <c r="E19" s="78"/>
      <c r="F19" s="78"/>
      <c r="G19" s="79"/>
    </row>
    <row r="20" spans="1:7" ht="33.75" x14ac:dyDescent="0.25">
      <c r="A20" s="32" t="s">
        <v>2</v>
      </c>
      <c r="B20" s="32" t="s">
        <v>19</v>
      </c>
      <c r="C20" s="32" t="s">
        <v>3</v>
      </c>
      <c r="D20" s="32" t="s">
        <v>5</v>
      </c>
      <c r="E20" s="32" t="s">
        <v>6</v>
      </c>
      <c r="F20" s="32" t="s">
        <v>20</v>
      </c>
      <c r="G20" s="32" t="s">
        <v>24</v>
      </c>
    </row>
    <row r="21" spans="1:7" ht="22.5" x14ac:dyDescent="0.25">
      <c r="A21" s="37">
        <v>1</v>
      </c>
      <c r="B21" s="38" t="s">
        <v>15</v>
      </c>
      <c r="C21" s="39" t="s">
        <v>16</v>
      </c>
      <c r="D21" s="40">
        <v>50</v>
      </c>
      <c r="E21" s="41">
        <v>472.5</v>
      </c>
      <c r="F21" s="41">
        <v>0</v>
      </c>
      <c r="G21" s="42">
        <f t="shared" ref="G21" si="2">D21*E21</f>
        <v>23625</v>
      </c>
    </row>
    <row r="22" spans="1:7" x14ac:dyDescent="0.25">
      <c r="A22" s="43"/>
      <c r="B22" s="43"/>
      <c r="C22" s="74" t="s">
        <v>21</v>
      </c>
      <c r="D22" s="75"/>
      <c r="E22" s="75"/>
      <c r="F22" s="76"/>
      <c r="G22" s="44">
        <f t="shared" ref="G22" si="3">G21</f>
        <v>23625</v>
      </c>
    </row>
    <row r="23" spans="1:7" x14ac:dyDescent="0.25">
      <c r="A23" s="43"/>
      <c r="B23" s="43"/>
      <c r="C23" s="74" t="s">
        <v>22</v>
      </c>
      <c r="D23" s="75"/>
      <c r="E23" s="75"/>
      <c r="F23" s="76"/>
      <c r="G23" s="45">
        <v>0</v>
      </c>
    </row>
    <row r="24" spans="1:7" x14ac:dyDescent="0.25">
      <c r="A24" s="43"/>
      <c r="B24" s="43"/>
      <c r="C24" s="74" t="s">
        <v>23</v>
      </c>
      <c r="D24" s="75"/>
      <c r="E24" s="75"/>
      <c r="F24" s="76"/>
      <c r="G24" s="44">
        <f t="shared" ref="G24" si="4">G22+G23</f>
        <v>23625</v>
      </c>
    </row>
  </sheetData>
  <mergeCells count="15">
    <mergeCell ref="C24:F24"/>
    <mergeCell ref="C6:F6"/>
    <mergeCell ref="C7:F7"/>
    <mergeCell ref="C8:F8"/>
    <mergeCell ref="A3:G3"/>
    <mergeCell ref="A11:G11"/>
    <mergeCell ref="C14:F14"/>
    <mergeCell ref="A6:B6"/>
    <mergeCell ref="A7:B7"/>
    <mergeCell ref="A8:B8"/>
    <mergeCell ref="C15:F15"/>
    <mergeCell ref="C16:F16"/>
    <mergeCell ref="A19:G19"/>
    <mergeCell ref="C22:F22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cuadro de solicitud</vt:lpstr>
      <vt:lpstr>PLAN DE ENTREGA</vt:lpstr>
      <vt:lpstr>CUADRO COMPARATIVO</vt:lpstr>
      <vt:lpstr>Cuadro para informe</vt:lpstr>
      <vt:lpstr>'CUADRO COMPARATIVO'!Área_de_impresión</vt:lpstr>
      <vt:lpstr>'CUADRO COMPARATIVO'!Títulos_a_imprimir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Katherine Antigua</cp:lastModifiedBy>
  <cp:lastPrinted>2020-10-29T16:23:49Z</cp:lastPrinted>
  <dcterms:created xsi:type="dcterms:W3CDTF">2020-10-08T22:18:38Z</dcterms:created>
  <dcterms:modified xsi:type="dcterms:W3CDTF">2021-01-26T16:20:26Z</dcterms:modified>
</cp:coreProperties>
</file>